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activeTab="1"/>
  </bookViews>
  <sheets>
    <sheet name="Безвозмездные 2021 г." sheetId="1" r:id="rId1"/>
    <sheet name="Безвозмездные 2022-2023" sheetId="2" r:id="rId2"/>
  </sheets>
  <calcPr calcId="124519"/>
</workbook>
</file>

<file path=xl/calcChain.xml><?xml version="1.0" encoding="utf-8"?>
<calcChain xmlns="http://schemas.openxmlformats.org/spreadsheetml/2006/main">
  <c r="E20" i="2"/>
  <c r="D20"/>
  <c r="E13" l="1"/>
  <c r="D13"/>
  <c r="E14"/>
  <c r="D14"/>
  <c r="D13" i="1"/>
  <c r="D19"/>
</calcChain>
</file>

<file path=xl/sharedStrings.xml><?xml version="1.0" encoding="utf-8"?>
<sst xmlns="http://schemas.openxmlformats.org/spreadsheetml/2006/main" count="71" uniqueCount="39">
  <si>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</si>
  <si>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</si>
  <si>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</si>
  <si>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</si>
  <si>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</si>
  <si>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</si>
  <si>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</si>
  <si>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</si>
  <si>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</si>
  <si>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</si>
  <si>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</si>
  <si>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</si>
  <si>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</si>
  <si>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</si>
  <si>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</si>
  <si>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</si>
  <si>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</si>
  <si>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</si>
  <si>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</si>
  <si>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</si>
  <si>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</si>
  <si>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</si>
  <si>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</si>
  <si>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План на 2021 год</t>
  </si>
  <si>
    <t>План на 2022 год</t>
  </si>
  <si>
    <t>наименование</t>
  </si>
  <si>
    <t>Приложение № 16</t>
  </si>
  <si>
    <t xml:space="preserve">от 00.00.2020 г.  № </t>
  </si>
  <si>
    <t>Общий объем межбюджетных трансфертов, получаемых из бюджета Березовского района в бюджет городского поступления Игрим на 2021 год</t>
  </si>
  <si>
    <t>650 2 02 40000 00 0000 150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</si>
  <si>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</si>
  <si>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</si>
  <si>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</si>
  <si>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</si>
  <si>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</si>
  <si>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Общий объем межбюджетных трансфертов, получаемых из бюджета Березовского района в бюджет городского поступления Игрим на 2022-2023 годы</t>
  </si>
  <si>
    <t>План на 2023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</si>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</sst>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0"/>
  <sheetViews>
    <sheetView topLeftCell="A4" zoomScale="110" zoomScaleNormal="110" workbookViewId="0">
      <selection activeCell="A11" sqref="A11:XFD13"/>
    </sheetView>
  </sheetViews>
  <sheetFormatPr defaultRowHeight="1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>
      <c r="D1" s="6" t="s">
        <v>22</v>
      </c>
      <c r="E1" s="1"/>
      <c r="F1" s="3"/>
    </row>
    <row r="2" spans="2:11">
      <c r="D2" s="7" t="s">
        <v>12</v>
      </c>
      <c r="E2" s="1"/>
      <c r="F2" s="3"/>
    </row>
    <row r="3" spans="2:11">
      <c r="D3" s="7" t="s">
        <v>13</v>
      </c>
      <c r="E3" s="1"/>
      <c r="F3" s="3"/>
    </row>
    <row r="4" spans="2:11">
      <c r="D4" s="8" t="s">
        <v>27</v>
      </c>
      <c r="E4" s="1"/>
      <c r="F4" s="3"/>
    </row>
    <row r="5" spans="2:11" ht="44.25" customHeight="1">
      <c r="B5" s="21" t="s">
        <v>28</v>
      </c>
      <c r="C5" s="21"/>
      <c r="D5" s="21"/>
      <c r="E5" s="4"/>
      <c r="F5" s="4"/>
      <c r="K5" s="5"/>
    </row>
    <row r="6" spans="2:11">
      <c r="D6" s="9" t="s">
        <v>0</v>
      </c>
      <c r="K6" s="5"/>
    </row>
    <row r="7" spans="2:11" ht="25.5">
      <c r="B7" s="15" t="s">
        <v>21</v>
      </c>
      <c r="C7" s="15" t="s">
        <v>25</v>
      </c>
      <c r="D7" s="15" t="s">
        <v>23</v>
      </c>
    </row>
    <row r="8" spans="2:11">
      <c r="B8" s="11" t="s">
        <v>1</v>
      </c>
      <c r="C8" s="11" t="s">
        <v>2</v>
      </c>
      <c r="D8" s="12">
        <v>75484.5</v>
      </c>
    </row>
    <row r="9" spans="2:11" ht="38.25">
      <c r="B9" s="11" t="s">
        <v>3</v>
      </c>
      <c r="C9" s="11" t="s">
        <v>4</v>
      </c>
      <c r="D9" s="12">
        <v>75484.5</v>
      </c>
    </row>
    <row r="10" spans="2:11" ht="38.25">
      <c r="B10" s="11" t="s">
        <v>14</v>
      </c>
      <c r="C10" s="11" t="s">
        <v>5</v>
      </c>
      <c r="D10" s="12">
        <v>67308.3</v>
      </c>
    </row>
    <row r="11" spans="2:11" ht="25.5" hidden="1">
      <c r="B11" s="11" t="s">
        <v>15</v>
      </c>
      <c r="C11" s="11" t="s">
        <v>6</v>
      </c>
      <c r="D11" s="12">
        <v>0</v>
      </c>
    </row>
    <row r="12" spans="2:11" ht="38.25" hidden="1">
      <c r="B12" s="14" t="s">
        <v>31</v>
      </c>
      <c r="C12" s="14" t="s">
        <v>32</v>
      </c>
      <c r="D12" s="12">
        <v>0</v>
      </c>
    </row>
    <row r="13" spans="2:11" ht="25.5" hidden="1">
      <c r="B13" s="14" t="s">
        <v>33</v>
      </c>
      <c r="C13" s="14" t="s">
        <v>34</v>
      </c>
      <c r="D13" s="12">
        <f>6758.9*0</f>
        <v>0</v>
      </c>
    </row>
    <row r="14" spans="2:11" ht="38.25">
      <c r="B14" s="11" t="s">
        <v>18</v>
      </c>
      <c r="C14" s="11" t="s">
        <v>7</v>
      </c>
      <c r="D14" s="12">
        <v>1139.3</v>
      </c>
    </row>
    <row r="15" spans="2:11" ht="38.25">
      <c r="B15" s="11" t="s">
        <v>19</v>
      </c>
      <c r="C15" s="11" t="s">
        <v>20</v>
      </c>
      <c r="D15" s="12">
        <v>9.5</v>
      </c>
    </row>
    <row r="16" spans="2:11" ht="51">
      <c r="B16" s="11" t="s">
        <v>16</v>
      </c>
      <c r="C16" s="11" t="s">
        <v>8</v>
      </c>
      <c r="D16" s="13">
        <v>932.8</v>
      </c>
    </row>
    <row r="17" spans="2:4" ht="38.25">
      <c r="B17" s="11" t="s">
        <v>17</v>
      </c>
      <c r="C17" s="11" t="s">
        <v>9</v>
      </c>
      <c r="D17" s="12">
        <v>197</v>
      </c>
    </row>
    <row r="18" spans="2:4">
      <c r="B18" s="11" t="s">
        <v>29</v>
      </c>
      <c r="C18" s="11" t="s">
        <v>10</v>
      </c>
      <c r="D18" s="12">
        <v>7036.9</v>
      </c>
    </row>
    <row r="19" spans="2:4" ht="25.5">
      <c r="B19" s="11" t="s">
        <v>30</v>
      </c>
      <c r="C19" s="11" t="s">
        <v>11</v>
      </c>
      <c r="D19" s="12">
        <f>278+6758.9</f>
        <v>7036.9</v>
      </c>
    </row>
    <row r="20" spans="2:4" ht="25.5" hidden="1">
      <c r="B20" s="14" t="s">
        <v>30</v>
      </c>
      <c r="C20" s="11" t="s">
        <v>11</v>
      </c>
      <c r="D20" s="12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0"/>
  <sheetViews>
    <sheetView tabSelected="1" zoomScale="110" zoomScaleNormal="110" workbookViewId="0">
      <selection activeCell="A12" sqref="A12:XFD12"/>
    </sheetView>
  </sheetViews>
  <sheetFormatPr defaultRowHeight="1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>
      <c r="D1" s="1"/>
      <c r="E1" s="6" t="s">
        <v>26</v>
      </c>
      <c r="F1" s="3"/>
    </row>
    <row r="2" spans="2:11">
      <c r="D2" s="1"/>
      <c r="E2" s="7" t="s">
        <v>12</v>
      </c>
      <c r="F2" s="3"/>
    </row>
    <row r="3" spans="2:11">
      <c r="D3" s="1"/>
      <c r="E3" s="7" t="s">
        <v>13</v>
      </c>
      <c r="F3" s="3"/>
    </row>
    <row r="4" spans="2:11">
      <c r="D4" s="1"/>
      <c r="E4" s="8" t="s">
        <v>27</v>
      </c>
      <c r="F4" s="3"/>
    </row>
    <row r="5" spans="2:11" ht="44.25" customHeight="1">
      <c r="B5" s="21" t="s">
        <v>35</v>
      </c>
      <c r="C5" s="21"/>
      <c r="D5" s="21"/>
      <c r="E5" s="4"/>
      <c r="F5" s="4"/>
      <c r="K5" s="5"/>
    </row>
    <row r="6" spans="2:11">
      <c r="D6" s="1"/>
      <c r="E6" s="9" t="s">
        <v>0</v>
      </c>
      <c r="K6" s="5"/>
    </row>
    <row r="7" spans="2:11" ht="25.5">
      <c r="B7" s="15" t="s">
        <v>21</v>
      </c>
      <c r="C7" s="15" t="s">
        <v>25</v>
      </c>
      <c r="D7" s="15" t="s">
        <v>24</v>
      </c>
      <c r="E7" s="15" t="s">
        <v>36</v>
      </c>
    </row>
    <row r="8" spans="2:11">
      <c r="B8" s="11" t="s">
        <v>1</v>
      </c>
      <c r="C8" s="11" t="s">
        <v>2</v>
      </c>
      <c r="D8" s="12">
        <v>80381.3</v>
      </c>
      <c r="E8" s="12">
        <v>77826</v>
      </c>
    </row>
    <row r="9" spans="2:11" ht="38.25">
      <c r="B9" s="11" t="s">
        <v>3</v>
      </c>
      <c r="C9" s="11" t="s">
        <v>4</v>
      </c>
      <c r="D9" s="12">
        <v>80381.3</v>
      </c>
      <c r="E9" s="12">
        <v>77826</v>
      </c>
    </row>
    <row r="10" spans="2:11" ht="38.25">
      <c r="B10" s="11" t="s">
        <v>14</v>
      </c>
      <c r="C10" s="11" t="s">
        <v>5</v>
      </c>
      <c r="D10" s="12">
        <v>67084.600000000006</v>
      </c>
      <c r="E10" s="12">
        <v>66505.8</v>
      </c>
    </row>
    <row r="11" spans="2:11" ht="25.5">
      <c r="B11" s="11" t="s">
        <v>15</v>
      </c>
      <c r="C11" s="11" t="s">
        <v>6</v>
      </c>
      <c r="D11" s="17">
        <v>67084.600000000006</v>
      </c>
      <c r="E11" s="17">
        <v>66505.8</v>
      </c>
    </row>
    <row r="12" spans="2:11" ht="38.25" hidden="1">
      <c r="B12" s="14" t="s">
        <v>31</v>
      </c>
      <c r="C12" s="16" t="s">
        <v>32</v>
      </c>
      <c r="D12" s="19">
        <v>0</v>
      </c>
      <c r="E12" s="20">
        <v>0</v>
      </c>
    </row>
    <row r="13" spans="2:11" ht="38.25" hidden="1">
      <c r="B13" s="14" t="s">
        <v>37</v>
      </c>
      <c r="C13" s="16" t="s">
        <v>38</v>
      </c>
      <c r="D13" s="19">
        <f>6331.4*0</f>
        <v>0</v>
      </c>
      <c r="E13" s="20">
        <f>6331.4*0</f>
        <v>0</v>
      </c>
    </row>
    <row r="14" spans="2:11" ht="25.5" hidden="1">
      <c r="B14" s="14" t="s">
        <v>33</v>
      </c>
      <c r="C14" s="16" t="s">
        <v>34</v>
      </c>
      <c r="D14" s="19">
        <f>5548*0</f>
        <v>0</v>
      </c>
      <c r="E14" s="20">
        <f>3734.7*0</f>
        <v>0</v>
      </c>
    </row>
    <row r="15" spans="2:11" ht="38.25">
      <c r="B15" s="11" t="s">
        <v>18</v>
      </c>
      <c r="C15" s="11" t="s">
        <v>7</v>
      </c>
      <c r="D15" s="18">
        <v>1139.3</v>
      </c>
      <c r="E15" s="18">
        <v>1154.0999999999999</v>
      </c>
    </row>
    <row r="16" spans="2:11" ht="38.25">
      <c r="B16" s="11" t="s">
        <v>19</v>
      </c>
      <c r="C16" s="11" t="s">
        <v>20</v>
      </c>
      <c r="D16" s="12">
        <v>9.5</v>
      </c>
      <c r="E16" s="12">
        <v>9.5</v>
      </c>
    </row>
    <row r="17" spans="2:5" ht="51">
      <c r="B17" s="11" t="s">
        <v>16</v>
      </c>
      <c r="C17" s="11" t="s">
        <v>8</v>
      </c>
      <c r="D17" s="13">
        <v>932.8</v>
      </c>
      <c r="E17" s="13">
        <v>947.6</v>
      </c>
    </row>
    <row r="18" spans="2:5" ht="38.25">
      <c r="B18" s="11" t="s">
        <v>17</v>
      </c>
      <c r="C18" s="11" t="s">
        <v>9</v>
      </c>
      <c r="D18" s="12">
        <v>197</v>
      </c>
      <c r="E18" s="12">
        <v>197</v>
      </c>
    </row>
    <row r="19" spans="2:5">
      <c r="B19" s="11" t="s">
        <v>29</v>
      </c>
      <c r="C19" s="11" t="s">
        <v>10</v>
      </c>
      <c r="D19" s="12">
        <v>12157.4</v>
      </c>
      <c r="E19" s="12">
        <v>10166.1</v>
      </c>
    </row>
    <row r="20" spans="2:5" ht="25.5">
      <c r="B20" s="14" t="s">
        <v>30</v>
      </c>
      <c r="C20" s="11" t="s">
        <v>11</v>
      </c>
      <c r="D20" s="12">
        <f>278+5528+6331.4+20</f>
        <v>12157.4</v>
      </c>
      <c r="E20" s="12">
        <f>100+3714.7+6331.4+20</f>
        <v>10166.099999999999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2021 г.</vt:lpstr>
      <vt:lpstr>Безвозмездные 2022-2023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2020-11-20T10:12:38Z</cp:lastPrinted>
  <dcterms:created xsi:type="dcterms:W3CDTF">2014-11-11T13:19:37Z</dcterms:created>
  <dcterms:modified xsi:type="dcterms:W3CDTF">2020-11-22T18:16:51Z</dcterms:modified>
</cp:coreProperties>
</file>